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filterPrivacy="1"/>
  <xr:revisionPtr revIDLastSave="0" documentId="13_ncr:1_{7586E97D-A657-43B2-BB21-E46514C1D38D}" xr6:coauthVersionLast="38" xr6:coauthVersionMax="38" xr10:uidLastSave="{00000000-0000-0000-0000-000000000000}"/>
  <bookViews>
    <workbookView xWindow="-12" yWindow="-12" windowWidth="19260" windowHeight="6672" tabRatio="100" xr2:uid="{00000000-000D-0000-FFFF-FFFF00000000}"/>
  </bookViews>
  <sheets>
    <sheet name="Data" sheetId="1" r:id="rId1"/>
  </sheets>
  <definedNames>
    <definedName name="_xlnm.Print_Area" localSheetId="0">Data!$A$1:$L$36</definedName>
  </definedNames>
  <calcPr calcId="181029"/>
</workbook>
</file>

<file path=xl/calcChain.xml><?xml version="1.0" encoding="utf-8"?>
<calcChain xmlns="http://schemas.openxmlformats.org/spreadsheetml/2006/main">
  <c r="E28" i="1" l="1"/>
  <c r="H28" i="1"/>
  <c r="E29" i="1"/>
  <c r="H29" i="1"/>
  <c r="N28" i="1"/>
  <c r="O28" i="1" s="1"/>
  <c r="P28" i="1" s="1"/>
  <c r="N29" i="1"/>
  <c r="O29" i="1" s="1"/>
  <c r="P29" i="1" s="1"/>
  <c r="N4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H4" i="1"/>
  <c r="H7" i="1"/>
  <c r="H9" i="1"/>
  <c r="H10" i="1"/>
  <c r="H12" i="1"/>
  <c r="H13" i="1"/>
  <c r="H16" i="1"/>
  <c r="E16" i="1" s="1"/>
  <c r="H18" i="1"/>
  <c r="H19" i="1"/>
  <c r="H20" i="1"/>
  <c r="H21" i="1"/>
  <c r="H22" i="1"/>
  <c r="H24" i="1"/>
  <c r="H27" i="1"/>
  <c r="E4" i="1"/>
  <c r="E7" i="1"/>
  <c r="E9" i="1"/>
  <c r="E10" i="1"/>
  <c r="E12" i="1"/>
  <c r="E13" i="1"/>
  <c r="E18" i="1"/>
  <c r="E19" i="1"/>
  <c r="E20" i="1"/>
  <c r="E21" i="1"/>
  <c r="E22" i="1"/>
  <c r="E24" i="1"/>
  <c r="E27" i="1"/>
  <c r="N3" i="1"/>
  <c r="O3" i="1" s="1"/>
  <c r="O26" i="1" l="1"/>
  <c r="P26" i="1" s="1"/>
  <c r="O24" i="1"/>
  <c r="P24" i="1" s="1"/>
  <c r="O22" i="1"/>
  <c r="P22" i="1" s="1"/>
  <c r="O20" i="1"/>
  <c r="P20" i="1" s="1"/>
  <c r="O18" i="1"/>
  <c r="P18" i="1" s="1"/>
  <c r="O16" i="1"/>
  <c r="P16" i="1" s="1"/>
  <c r="O14" i="1"/>
  <c r="P14" i="1" s="1"/>
  <c r="O12" i="1"/>
  <c r="P12" i="1" s="1"/>
  <c r="O10" i="1"/>
  <c r="P10" i="1" s="1"/>
  <c r="O8" i="1"/>
  <c r="O6" i="1"/>
  <c r="P6" i="1" s="1"/>
  <c r="O4" i="1"/>
  <c r="P4" i="1" s="1"/>
  <c r="O27" i="1"/>
  <c r="P27" i="1" s="1"/>
  <c r="O25" i="1"/>
  <c r="O23" i="1"/>
  <c r="O21" i="1"/>
  <c r="P21" i="1" s="1"/>
  <c r="O19" i="1"/>
  <c r="P19" i="1" s="1"/>
  <c r="O17" i="1"/>
  <c r="O15" i="1"/>
  <c r="O13" i="1"/>
  <c r="P13" i="1" s="1"/>
  <c r="O11" i="1"/>
  <c r="O9" i="1"/>
  <c r="P9" i="1" s="1"/>
  <c r="O7" i="1"/>
  <c r="P7" i="1" s="1"/>
  <c r="P3" i="1"/>
  <c r="H3" i="1" s="1"/>
  <c r="E3" i="1" s="1"/>
  <c r="G5" i="1"/>
  <c r="N5" i="1" s="1"/>
  <c r="O5" i="1" s="1"/>
  <c r="G30" i="1" l="1"/>
  <c r="P5" i="1"/>
  <c r="H5" i="1" s="1"/>
  <c r="E5" i="1" s="1"/>
  <c r="P17" i="1"/>
  <c r="H17" i="1" s="1"/>
  <c r="E17" i="1" s="1"/>
  <c r="P25" i="1"/>
  <c r="H25" i="1" s="1"/>
  <c r="E25" i="1" s="1"/>
  <c r="H6" i="1"/>
  <c r="E6" i="1" s="1"/>
  <c r="H14" i="1"/>
  <c r="E14" i="1" s="1"/>
  <c r="H26" i="1"/>
  <c r="E26" i="1" s="1"/>
  <c r="P11" i="1"/>
  <c r="H11" i="1" s="1"/>
  <c r="E11" i="1" s="1"/>
  <c r="P15" i="1"/>
  <c r="H15" i="1" s="1"/>
  <c r="E15" i="1" s="1"/>
  <c r="P23" i="1"/>
  <c r="H23" i="1" s="1"/>
  <c r="E23" i="1" s="1"/>
  <c r="P8" i="1"/>
  <c r="H8" i="1" s="1"/>
  <c r="E8" i="1" s="1"/>
</calcChain>
</file>

<file path=xl/sharedStrings.xml><?xml version="1.0" encoding="utf-8"?>
<sst xmlns="http://schemas.openxmlformats.org/spreadsheetml/2006/main" count="187" uniqueCount="103">
  <si>
    <t>Lørdag</t>
  </si>
  <si>
    <t>Dato</t>
  </si>
  <si>
    <t>Fra</t>
  </si>
  <si>
    <t>Til</t>
  </si>
  <si>
    <t>Afgang</t>
  </si>
  <si>
    <t>Ankomst</t>
  </si>
  <si>
    <t>Kørsel</t>
  </si>
  <si>
    <t>Km</t>
  </si>
  <si>
    <t>Køretid</t>
  </si>
  <si>
    <t>Camping</t>
  </si>
  <si>
    <t>Plads</t>
  </si>
  <si>
    <t>Bemærkninger</t>
  </si>
  <si>
    <t>Kl.</t>
  </si>
  <si>
    <t>Søndag</t>
  </si>
  <si>
    <t>Torsdag</t>
  </si>
  <si>
    <t>Fredag</t>
  </si>
  <si>
    <t>Dg</t>
  </si>
  <si>
    <t>Ld</t>
  </si>
  <si>
    <t>DK</t>
  </si>
  <si>
    <t>Onsdag</t>
  </si>
  <si>
    <t>Mandag</t>
  </si>
  <si>
    <t>Tirsdag</t>
  </si>
  <si>
    <t>▼ Køredag</t>
  </si>
  <si>
    <t>-</t>
  </si>
  <si>
    <t>Sejltid</t>
  </si>
  <si>
    <t>D</t>
  </si>
  <si>
    <t>Scandlines færge (Rødby - Puttgarden)</t>
  </si>
  <si>
    <r>
      <rPr>
        <sz val="10"/>
        <color theme="0"/>
        <rFont val="Wingdings"/>
        <charset val="2"/>
      </rPr>
      <t>À</t>
    </r>
    <r>
      <rPr>
        <b/>
        <sz val="10"/>
        <color theme="0"/>
        <rFont val="Calibri"/>
        <family val="2"/>
        <scheme val="minor"/>
      </rPr>
      <t xml:space="preserve"> Scandlines fra Rødby til Puttgarden</t>
    </r>
  </si>
  <si>
    <t>28/06</t>
  </si>
  <si>
    <t>07:30      Ankomst til Puttgarden</t>
  </si>
  <si>
    <t>27/06</t>
  </si>
  <si>
    <t>26/06</t>
  </si>
  <si>
    <t>29/06</t>
  </si>
  <si>
    <t>30/06</t>
  </si>
  <si>
    <t>01/07</t>
  </si>
  <si>
    <t>02/07</t>
  </si>
  <si>
    <t>03/07</t>
  </si>
  <si>
    <t>04/07</t>
  </si>
  <si>
    <t>05/07</t>
  </si>
  <si>
    <t>06/07</t>
  </si>
  <si>
    <t>07/07</t>
  </si>
  <si>
    <t>08/07</t>
  </si>
  <si>
    <t>09/07</t>
  </si>
  <si>
    <t>10/07</t>
  </si>
  <si>
    <t>11/07</t>
  </si>
  <si>
    <t>12/07</t>
  </si>
  <si>
    <t>13/07</t>
  </si>
  <si>
    <t>14/07</t>
  </si>
  <si>
    <t>15/07</t>
  </si>
  <si>
    <t>16/07</t>
  </si>
  <si>
    <t>17/07</t>
  </si>
  <si>
    <t>18/07</t>
  </si>
  <si>
    <t>19/07</t>
  </si>
  <si>
    <t>20/07</t>
  </si>
  <si>
    <t>Chalon-sur-Sâone</t>
  </si>
  <si>
    <t>Le Puy-en-Velay</t>
  </si>
  <si>
    <t>Boussac-Bourg</t>
  </si>
  <si>
    <t>Vittel</t>
  </si>
  <si>
    <t>F</t>
  </si>
  <si>
    <r>
      <rPr>
        <sz val="10"/>
        <color theme="0"/>
        <rFont val="Wingdings"/>
        <charset val="2"/>
      </rPr>
      <t>À</t>
    </r>
    <r>
      <rPr>
        <b/>
        <sz val="10"/>
        <color theme="0"/>
        <rFont val="Calibri"/>
        <family val="2"/>
        <scheme val="minor"/>
      </rPr>
      <t xml:space="preserve"> Scandlines fra Puttgarden til Rødby</t>
    </r>
  </si>
  <si>
    <t>Camping de Vittel</t>
  </si>
  <si>
    <r>
      <rPr>
        <sz val="10"/>
        <color theme="8" tint="-0.499984740745262"/>
        <rFont val="Wingdings"/>
        <charset val="2"/>
      </rPr>
      <t></t>
    </r>
    <r>
      <rPr>
        <sz val="10"/>
        <rFont val="Calibri"/>
        <family val="2"/>
        <scheme val="minor"/>
      </rPr>
      <t xml:space="preserve"> </t>
    </r>
  </si>
  <si>
    <r>
      <rPr>
        <sz val="10"/>
        <color theme="8" tint="-0.499984740745262"/>
        <rFont val="Wingdings"/>
        <charset val="2"/>
      </rPr>
      <t></t>
    </r>
    <r>
      <rPr>
        <sz val="10"/>
        <rFont val="Calibri"/>
        <family val="2"/>
        <scheme val="minor"/>
      </rPr>
      <t xml:space="preserve"> </t>
    </r>
  </si>
  <si>
    <r>
      <rPr>
        <sz val="10"/>
        <color theme="8" tint="-0.499984740745262"/>
        <rFont val="Wingdings"/>
        <charset val="2"/>
      </rPr>
      <t></t>
    </r>
    <r>
      <rPr>
        <sz val="10"/>
        <rFont val="Calibri"/>
        <family val="2"/>
        <scheme val="minor"/>
      </rPr>
      <t xml:space="preserve"> </t>
    </r>
  </si>
  <si>
    <r>
      <rPr>
        <sz val="10"/>
        <color theme="8" tint="-0.499984740745262"/>
        <rFont val="Wingdings"/>
        <charset val="2"/>
      </rPr>
      <t></t>
    </r>
    <r>
      <rPr>
        <sz val="10"/>
        <rFont val="Calibri"/>
        <family val="2"/>
        <scheme val="minor"/>
      </rPr>
      <t xml:space="preserve"> </t>
    </r>
  </si>
  <si>
    <r>
      <rPr>
        <sz val="10"/>
        <color theme="8" tint="-0.499984740745262"/>
        <rFont val="Wingdings"/>
        <charset val="2"/>
      </rPr>
      <t></t>
    </r>
    <r>
      <rPr>
        <sz val="10"/>
        <rFont val="Calibri"/>
        <family val="2"/>
        <scheme val="minor"/>
      </rPr>
      <t xml:space="preserve"> </t>
    </r>
  </si>
  <si>
    <t>Edeka Burg-am-Fehmarn</t>
  </si>
  <si>
    <t>Dülmen</t>
  </si>
  <si>
    <t>Camping Tannenwiese</t>
  </si>
  <si>
    <t>Verdun</t>
  </si>
  <si>
    <t>Camping Les Breuils</t>
  </si>
  <si>
    <t>Bremen</t>
  </si>
  <si>
    <t>Camping Stürberg</t>
  </si>
  <si>
    <t>Bitburg</t>
  </si>
  <si>
    <t>Camping Prümtal</t>
  </si>
  <si>
    <t>Færge</t>
  </si>
  <si>
    <t>Camping du Pont de Bourgogne   (R)</t>
  </si>
  <si>
    <t>Camping Château de Poinsouze   (R)</t>
  </si>
  <si>
    <r>
      <rPr>
        <sz val="10"/>
        <color theme="8" tint="-0.499984740745262"/>
        <rFont val="Wingdings"/>
        <charset val="2"/>
      </rPr>
      <t></t>
    </r>
    <r>
      <rPr>
        <sz val="10"/>
        <rFont val="Calibri"/>
        <family val="2"/>
        <scheme val="minor"/>
      </rPr>
      <t xml:space="preserve"> Domaine Pommery, Reims</t>
    </r>
  </si>
  <si>
    <r>
      <rPr>
        <sz val="10"/>
        <color theme="8" tint="-0.499984740745262"/>
        <rFont val="Wingdings"/>
        <charset val="2"/>
      </rPr>
      <t></t>
    </r>
    <r>
      <rPr>
        <sz val="10"/>
        <rFont val="Calibri"/>
        <family val="2"/>
        <scheme val="minor"/>
      </rPr>
      <t xml:space="preserve"> Bitburger Brauerei kl. 14-16</t>
    </r>
  </si>
  <si>
    <t>Køretid
(s)</t>
  </si>
  <si>
    <t>Timer
(tt)</t>
  </si>
  <si>
    <t>Min. (mm)</t>
  </si>
  <si>
    <t>På afsejlingsdatoen afg. hver 30. min.</t>
  </si>
  <si>
    <t>Hjemmefra</t>
  </si>
  <si>
    <t>Hjemme</t>
  </si>
  <si>
    <t>Hjemme igen</t>
  </si>
  <si>
    <t>Lørdag:   08:00 - 18:00</t>
  </si>
  <si>
    <t>Mandag - fredag:   08:00 - 20:00</t>
  </si>
  <si>
    <t>Søndag:   11:00 - 16:00</t>
  </si>
  <si>
    <t>21/07</t>
  </si>
  <si>
    <t>22/07</t>
  </si>
  <si>
    <r>
      <rPr>
        <b/>
        <sz val="10"/>
        <color theme="0"/>
        <rFont val="Calibri"/>
        <family val="2"/>
        <scheme val="minor"/>
      </rPr>
      <t>Deltour Hotel Brives</t>
    </r>
    <r>
      <rPr>
        <sz val="10"/>
        <color theme="0"/>
        <rFont val="Calibri"/>
        <family val="2"/>
        <scheme val="minor"/>
      </rPr>
      <t xml:space="preserve"> - (R) fra kl. 14:00</t>
    </r>
  </si>
  <si>
    <r>
      <rPr>
        <b/>
        <sz val="10"/>
        <color theme="0"/>
        <rFont val="Calibri"/>
        <family val="2"/>
        <scheme val="minor"/>
      </rPr>
      <t>Deltour Hotel Brives</t>
    </r>
    <r>
      <rPr>
        <sz val="10"/>
        <color theme="0"/>
        <rFont val="Calibri"/>
        <family val="2"/>
        <scheme val="minor"/>
      </rPr>
      <t xml:space="preserve"> - (R) til kl. 11:00</t>
    </r>
  </si>
  <si>
    <r>
      <rPr>
        <sz val="10"/>
        <color theme="0"/>
        <rFont val="Wingdings"/>
        <charset val="2"/>
      </rPr>
      <t></t>
    </r>
    <r>
      <rPr>
        <sz val="10"/>
        <color theme="0"/>
        <rFont val="Calibri"/>
        <family val="2"/>
        <scheme val="minor"/>
      </rPr>
      <t xml:space="preserve"> Le Puy-en-Velay   (bil solo)</t>
    </r>
  </si>
  <si>
    <r>
      <rPr>
        <sz val="10"/>
        <color theme="0"/>
        <rFont val="Wingdings"/>
        <charset val="2"/>
      </rPr>
      <t></t>
    </r>
    <r>
      <rPr>
        <sz val="10"/>
        <color theme="0"/>
        <rFont val="Calibri"/>
        <family val="2"/>
        <scheme val="minor"/>
      </rPr>
      <t xml:space="preserve"> Le Puy-en-Velay   (bil solo)</t>
    </r>
  </si>
  <si>
    <t>Erfaringsbaseret køredistance pr. time</t>
  </si>
  <si>
    <t>km tilbagelagt pr. effektiv kørt time</t>
  </si>
  <si>
    <t>Bil + CV (Tempo 100)</t>
  </si>
  <si>
    <t>Bil + CV</t>
  </si>
  <si>
    <t>Bil solo</t>
  </si>
  <si>
    <t>Kørsel i forbindelse med rejsen udgør samlet som minimum</t>
  </si>
  <si>
    <t>ekskl. lokale køreture på de enkelte opholdssteder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</si>
</sst>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hh:mm;@"/>
    <numFmt numFmtId="165" formatCode="#,##0&quot; km &quot;"/>
    <numFmt numFmtId="166" formatCode="#&quot; &quot;"/>
  </numFmts>
  <fonts count="21" x14ac:knownFonts="1">
    <font>
      <sz val="10"/>
      <name val="Verdana"/>
      <family val="2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mbria"/>
      <family val="1"/>
      <scheme val="major"/>
    </font>
    <font>
      <b/>
      <sz val="8"/>
      <color theme="0"/>
      <name val="Cambria"/>
      <family val="1"/>
      <scheme val="major"/>
    </font>
    <font>
      <sz val="10"/>
      <color theme="0"/>
      <name val="Cambria"/>
      <family val="1"/>
      <scheme val="major"/>
    </font>
    <font>
      <b/>
      <sz val="10"/>
      <color rgb="FFC00000"/>
      <name val="Calibri"/>
      <family val="2"/>
      <scheme val="minor"/>
    </font>
    <font>
      <sz val="10"/>
      <color theme="8" tint="-0.499984740745262"/>
      <name val="Wingdings"/>
      <charset val="2"/>
    </font>
    <font>
      <b/>
      <sz val="11"/>
      <color theme="0"/>
      <name val="Cambria"/>
      <family val="1"/>
      <scheme val="major"/>
    </font>
    <font>
      <i/>
      <sz val="9"/>
      <name val="Cambria"/>
      <family val="1"/>
      <scheme val="major"/>
    </font>
    <font>
      <sz val="10"/>
      <color theme="0"/>
      <name val="Wingdings"/>
      <charset val="2"/>
    </font>
    <font>
      <i/>
      <sz val="10"/>
      <color rgb="FFC00000"/>
      <name val="Cambria"/>
      <family val="1"/>
      <scheme val="major"/>
    </font>
    <font>
      <i/>
      <sz val="10"/>
      <color theme="0"/>
      <name val="Calibri"/>
      <family val="2"/>
      <scheme val="minor"/>
    </font>
    <font>
      <b/>
      <sz val="9"/>
      <color theme="0"/>
      <name val="Cambria"/>
      <family val="1"/>
      <scheme val="major"/>
    </font>
    <font>
      <sz val="10"/>
      <color theme="0" tint="-0.499984740745262"/>
      <name val="Calibri"/>
      <family val="2"/>
      <scheme val="minor"/>
    </font>
    <font>
      <b/>
      <sz val="10"/>
      <color rgb="FF00B050"/>
      <name val="Calibri"/>
      <family val="2"/>
      <scheme val="minor"/>
    </font>
    <font>
      <sz val="11"/>
      <color theme="0"/>
      <name val="Cambria"/>
      <family val="1"/>
      <scheme val="major"/>
    </font>
    <font>
      <sz val="11"/>
      <color theme="0"/>
      <name val="Cambria"/>
      <family val="1"/>
    </font>
  </fonts>
  <fills count="1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164" fontId="2" fillId="0" borderId="3" xfId="0" quotePrefix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164" fontId="2" fillId="0" borderId="4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164" fontId="2" fillId="0" borderId="1" xfId="0" quotePrefix="1" applyNumberFormat="1" applyFont="1" applyFill="1" applyBorder="1" applyAlignment="1">
      <alignment horizontal="center" vertical="center"/>
    </xf>
    <xf numFmtId="0" fontId="2" fillId="0" borderId="0" xfId="0" applyFont="1" applyBorder="1"/>
    <xf numFmtId="49" fontId="2" fillId="0" borderId="0" xfId="0" applyNumberFormat="1" applyFont="1" applyBorder="1"/>
    <xf numFmtId="49" fontId="2" fillId="0" borderId="0" xfId="0" applyNumberFormat="1" applyFont="1"/>
    <xf numFmtId="0" fontId="5" fillId="4" borderId="8" xfId="0" applyFont="1" applyFill="1" applyBorder="1" applyAlignment="1">
      <alignment vertical="center"/>
    </xf>
    <xf numFmtId="0" fontId="5" fillId="4" borderId="9" xfId="0" applyFont="1" applyFill="1" applyBorder="1" applyAlignment="1">
      <alignment vertical="center"/>
    </xf>
    <xf numFmtId="0" fontId="6" fillId="0" borderId="0" xfId="0" applyFont="1"/>
    <xf numFmtId="0" fontId="8" fillId="0" borderId="0" xfId="0" applyFont="1"/>
    <xf numFmtId="49" fontId="2" fillId="5" borderId="19" xfId="0" applyNumberFormat="1" applyFont="1" applyFill="1" applyBorder="1" applyAlignment="1">
      <alignment horizontal="left" vertical="center"/>
    </xf>
    <xf numFmtId="49" fontId="3" fillId="3" borderId="16" xfId="0" applyNumberFormat="1" applyFont="1" applyFill="1" applyBorder="1"/>
    <xf numFmtId="0" fontId="2" fillId="3" borderId="17" xfId="0" applyFont="1" applyFill="1" applyBorder="1"/>
    <xf numFmtId="0" fontId="2" fillId="3" borderId="18" xfId="0" applyFont="1" applyFill="1" applyBorder="1"/>
    <xf numFmtId="0" fontId="2" fillId="0" borderId="0" xfId="0" applyFont="1" applyFill="1"/>
    <xf numFmtId="20" fontId="9" fillId="5" borderId="20" xfId="0" applyNumberFormat="1" applyFont="1" applyFill="1" applyBorder="1" applyAlignment="1">
      <alignment horizontal="left"/>
    </xf>
    <xf numFmtId="0" fontId="2" fillId="0" borderId="0" xfId="0" quotePrefix="1" applyFont="1" applyFill="1" applyBorder="1" applyAlignment="1">
      <alignment vertical="center"/>
    </xf>
    <xf numFmtId="0" fontId="2" fillId="6" borderId="2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vertical="center"/>
    </xf>
    <xf numFmtId="0" fontId="2" fillId="7" borderId="5" xfId="0" quotePrefix="1" applyFont="1" applyFill="1" applyBorder="1" applyAlignment="1">
      <alignment horizontal="center" vertical="center"/>
    </xf>
    <xf numFmtId="0" fontId="2" fillId="7" borderId="3" xfId="0" quotePrefix="1" applyFont="1" applyFill="1" applyBorder="1" applyAlignment="1">
      <alignment vertical="center"/>
    </xf>
    <xf numFmtId="0" fontId="2" fillId="7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vertical="center"/>
    </xf>
    <xf numFmtId="164" fontId="2" fillId="0" borderId="0" xfId="0" applyNumberFormat="1" applyFont="1" applyFill="1"/>
    <xf numFmtId="49" fontId="2" fillId="8" borderId="2" xfId="0" applyNumberFormat="1" applyFont="1" applyFill="1" applyBorder="1" applyAlignment="1">
      <alignment horizontal="center" vertical="center"/>
    </xf>
    <xf numFmtId="164" fontId="2" fillId="8" borderId="1" xfId="0" quotePrefix="1" applyNumberFormat="1" applyFont="1" applyFill="1" applyBorder="1" applyAlignment="1">
      <alignment horizontal="center" vertical="center"/>
    </xf>
    <xf numFmtId="0" fontId="2" fillId="8" borderId="2" xfId="0" applyFont="1" applyFill="1" applyBorder="1" applyAlignment="1">
      <alignment vertical="center"/>
    </xf>
    <xf numFmtId="164" fontId="2" fillId="8" borderId="3" xfId="0" quotePrefix="1" applyNumberFormat="1" applyFont="1" applyFill="1" applyBorder="1" applyAlignment="1">
      <alignment horizontal="center" vertical="center"/>
    </xf>
    <xf numFmtId="164" fontId="2" fillId="8" borderId="4" xfId="0" applyNumberFormat="1" applyFont="1" applyFill="1" applyBorder="1" applyAlignment="1">
      <alignment horizontal="center" vertical="center"/>
    </xf>
    <xf numFmtId="0" fontId="2" fillId="8" borderId="4" xfId="0" applyFont="1" applyFill="1" applyBorder="1" applyAlignment="1">
      <alignment vertical="center"/>
    </xf>
    <xf numFmtId="20" fontId="2" fillId="5" borderId="21" xfId="0" applyNumberFormat="1" applyFont="1" applyFill="1" applyBorder="1" applyAlignment="1">
      <alignment horizontal="left"/>
    </xf>
    <xf numFmtId="0" fontId="2" fillId="7" borderId="5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10" xfId="0" quotePrefix="1" applyFont="1" applyFill="1" applyBorder="1" applyAlignment="1">
      <alignment horizontal="center" vertical="center"/>
    </xf>
    <xf numFmtId="49" fontId="2" fillId="5" borderId="20" xfId="0" applyNumberFormat="1" applyFont="1" applyFill="1" applyBorder="1" applyAlignment="1">
      <alignment horizontal="left"/>
    </xf>
    <xf numFmtId="49" fontId="2" fillId="3" borderId="17" xfId="0" applyNumberFormat="1" applyFont="1" applyFill="1" applyBorder="1"/>
    <xf numFmtId="49" fontId="2" fillId="5" borderId="20" xfId="0" applyNumberFormat="1" applyFont="1" applyFill="1" applyBorder="1"/>
    <xf numFmtId="49" fontId="9" fillId="5" borderId="20" xfId="0" applyNumberFormat="1" applyFont="1" applyFill="1" applyBorder="1"/>
    <xf numFmtId="0" fontId="5" fillId="9" borderId="2" xfId="0" quotePrefix="1" applyFont="1" applyFill="1" applyBorder="1" applyAlignment="1">
      <alignment horizontal="center" vertical="center"/>
    </xf>
    <xf numFmtId="0" fontId="12" fillId="0" borderId="0" xfId="0" applyFont="1"/>
    <xf numFmtId="0" fontId="14" fillId="3" borderId="17" xfId="0" applyFont="1" applyFill="1" applyBorder="1"/>
    <xf numFmtId="0" fontId="11" fillId="0" borderId="0" xfId="0" applyFont="1" applyFill="1" applyBorder="1" applyAlignment="1">
      <alignment horizontal="left" vertical="center"/>
    </xf>
    <xf numFmtId="49" fontId="3" fillId="0" borderId="0" xfId="0" applyNumberFormat="1" applyFont="1" applyFill="1" applyBorder="1"/>
    <xf numFmtId="0" fontId="2" fillId="0" borderId="0" xfId="0" applyFont="1" applyFill="1" applyBorder="1"/>
    <xf numFmtId="49" fontId="2" fillId="0" borderId="0" xfId="0" applyNumberFormat="1" applyFont="1" applyFill="1" applyBorder="1"/>
    <xf numFmtId="49" fontId="2" fillId="0" borderId="0" xfId="0" applyNumberFormat="1" applyFont="1" applyFill="1" applyBorder="1" applyAlignment="1">
      <alignment horizontal="left" vertical="center"/>
    </xf>
    <xf numFmtId="20" fontId="9" fillId="0" borderId="0" xfId="0" applyNumberFormat="1" applyFont="1" applyFill="1" applyBorder="1" applyAlignment="1">
      <alignment horizontal="left"/>
    </xf>
    <xf numFmtId="49" fontId="2" fillId="0" borderId="0" xfId="0" applyNumberFormat="1" applyFont="1" applyFill="1" applyBorder="1" applyAlignment="1">
      <alignment horizontal="left"/>
    </xf>
    <xf numFmtId="20" fontId="2" fillId="0" borderId="0" xfId="0" applyNumberFormat="1" applyFont="1" applyFill="1" applyBorder="1" applyAlignment="1">
      <alignment horizontal="left"/>
    </xf>
    <xf numFmtId="164" fontId="9" fillId="0" borderId="0" xfId="0" applyNumberFormat="1" applyFont="1" applyFill="1" applyBorder="1" applyAlignment="1">
      <alignment horizontal="left"/>
    </xf>
    <xf numFmtId="49" fontId="5" fillId="10" borderId="4" xfId="0" applyNumberFormat="1" applyFont="1" applyFill="1" applyBorder="1" applyAlignment="1">
      <alignment horizontal="center" vertical="center"/>
    </xf>
    <xf numFmtId="49" fontId="3" fillId="11" borderId="22" xfId="0" applyNumberFormat="1" applyFont="1" applyFill="1" applyBorder="1"/>
    <xf numFmtId="0" fontId="2" fillId="0" borderId="3" xfId="0" quotePrefix="1" applyFont="1" applyFill="1" applyBorder="1" applyAlignment="1">
      <alignment vertical="center"/>
    </xf>
    <xf numFmtId="0" fontId="2" fillId="0" borderId="5" xfId="0" quotePrefix="1" applyFont="1" applyFill="1" applyBorder="1" applyAlignment="1">
      <alignment horizontal="center" vertical="center"/>
    </xf>
    <xf numFmtId="166" fontId="2" fillId="0" borderId="4" xfId="0" applyNumberFormat="1" applyFont="1" applyFill="1" applyBorder="1" applyAlignment="1">
      <alignment horizontal="center" vertical="center"/>
    </xf>
    <xf numFmtId="0" fontId="5" fillId="15" borderId="3" xfId="0" applyFont="1" applyFill="1" applyBorder="1" applyAlignment="1">
      <alignment vertical="center"/>
    </xf>
    <xf numFmtId="0" fontId="5" fillId="15" borderId="5" xfId="0" quotePrefix="1" applyFont="1" applyFill="1" applyBorder="1" applyAlignment="1">
      <alignment horizontal="center" vertical="center"/>
    </xf>
    <xf numFmtId="0" fontId="5" fillId="15" borderId="5" xfId="0" applyFont="1" applyFill="1" applyBorder="1" applyAlignment="1">
      <alignment horizontal="center" vertical="center"/>
    </xf>
    <xf numFmtId="0" fontId="15" fillId="15" borderId="5" xfId="0" quotePrefix="1" applyFont="1" applyFill="1" applyBorder="1" applyAlignment="1">
      <alignment horizontal="center" vertical="center"/>
    </xf>
    <xf numFmtId="0" fontId="5" fillId="15" borderId="3" xfId="0" quotePrefix="1" applyFont="1" applyFill="1" applyBorder="1" applyAlignment="1">
      <alignment vertical="center"/>
    </xf>
    <xf numFmtId="0" fontId="5" fillId="15" borderId="2" xfId="0" applyFont="1" applyFill="1" applyBorder="1" applyAlignment="1">
      <alignment horizontal="center" vertical="center"/>
    </xf>
    <xf numFmtId="0" fontId="5" fillId="14" borderId="3" xfId="0" applyFont="1" applyFill="1" applyBorder="1" applyAlignment="1">
      <alignment vertical="center"/>
    </xf>
    <xf numFmtId="0" fontId="5" fillId="14" borderId="3" xfId="0" quotePrefix="1" applyFont="1" applyFill="1" applyBorder="1" applyAlignment="1">
      <alignment vertical="center"/>
    </xf>
    <xf numFmtId="0" fontId="5" fillId="14" borderId="5" xfId="0" quotePrefix="1" applyFont="1" applyFill="1" applyBorder="1" applyAlignment="1">
      <alignment horizontal="center" vertical="center"/>
    </xf>
    <xf numFmtId="0" fontId="5" fillId="14" borderId="2" xfId="0" applyFont="1" applyFill="1" applyBorder="1" applyAlignment="1">
      <alignment horizontal="center" vertical="center"/>
    </xf>
    <xf numFmtId="0" fontId="4" fillId="15" borderId="3" xfId="0" applyFont="1" applyFill="1" applyBorder="1" applyAlignment="1">
      <alignment vertical="center"/>
    </xf>
    <xf numFmtId="0" fontId="4" fillId="14" borderId="3" xfId="0" applyFont="1" applyFill="1" applyBorder="1" applyAlignment="1">
      <alignment vertical="center"/>
    </xf>
    <xf numFmtId="165" fontId="2" fillId="0" borderId="3" xfId="0" applyNumberFormat="1" applyFont="1" applyFill="1" applyBorder="1" applyAlignment="1">
      <alignment horizontal="center" vertical="center"/>
    </xf>
    <xf numFmtId="165" fontId="2" fillId="8" borderId="1" xfId="0" applyNumberFormat="1" applyFont="1" applyFill="1" applyBorder="1" applyAlignment="1">
      <alignment horizontal="center" vertical="center"/>
    </xf>
    <xf numFmtId="165" fontId="2" fillId="8" borderId="3" xfId="0" applyNumberFormat="1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vertical="center"/>
    </xf>
    <xf numFmtId="3" fontId="17" fillId="2" borderId="6" xfId="0" applyNumberFormat="1" applyFont="1" applyFill="1" applyBorder="1" applyAlignment="1">
      <alignment horizontal="center" vertical="center"/>
    </xf>
    <xf numFmtId="3" fontId="17" fillId="2" borderId="27" xfId="0" quotePrefix="1" applyNumberFormat="1" applyFont="1" applyFill="1" applyBorder="1" applyAlignment="1">
      <alignment horizontal="center" vertical="center"/>
    </xf>
    <xf numFmtId="3" fontId="17" fillId="2" borderId="7" xfId="0" quotePrefix="1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66" fontId="2" fillId="0" borderId="4" xfId="0" quotePrefix="1" applyNumberFormat="1" applyFont="1" applyFill="1" applyBorder="1" applyAlignment="1">
      <alignment horizontal="center" vertical="center"/>
    </xf>
    <xf numFmtId="0" fontId="2" fillId="8" borderId="1" xfId="0" quotePrefix="1" applyFont="1" applyFill="1" applyBorder="1" applyAlignment="1">
      <alignment vertical="center"/>
    </xf>
    <xf numFmtId="0" fontId="2" fillId="8" borderId="10" xfId="0" quotePrefix="1" applyFont="1" applyFill="1" applyBorder="1" applyAlignment="1">
      <alignment horizontal="center" vertical="center"/>
    </xf>
    <xf numFmtId="166" fontId="2" fillId="8" borderId="2" xfId="0" quotePrefix="1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1" xfId="0" quotePrefix="1" applyFont="1" applyFill="1" applyBorder="1" applyAlignment="1">
      <alignment vertical="center"/>
    </xf>
    <xf numFmtId="0" fontId="2" fillId="0" borderId="10" xfId="0" quotePrefix="1" applyFont="1" applyFill="1" applyBorder="1" applyAlignment="1">
      <alignment horizontal="center" vertical="center"/>
    </xf>
    <xf numFmtId="166" fontId="2" fillId="0" borderId="2" xfId="0" quotePrefix="1" applyNumberFormat="1" applyFont="1" applyFill="1" applyBorder="1" applyAlignment="1">
      <alignment horizontal="center" vertical="center"/>
    </xf>
    <xf numFmtId="164" fontId="5" fillId="13" borderId="3" xfId="0" quotePrefix="1" applyNumberFormat="1" applyFont="1" applyFill="1" applyBorder="1" applyAlignment="1">
      <alignment horizontal="center" vertical="center"/>
    </xf>
    <xf numFmtId="0" fontId="5" fillId="13" borderId="4" xfId="0" applyFont="1" applyFill="1" applyBorder="1" applyAlignment="1">
      <alignment vertical="center"/>
    </xf>
    <xf numFmtId="165" fontId="5" fillId="13" borderId="3" xfId="0" applyNumberFormat="1" applyFont="1" applyFill="1" applyBorder="1" applyAlignment="1">
      <alignment horizontal="center" vertical="center"/>
    </xf>
    <xf numFmtId="164" fontId="5" fillId="13" borderId="4" xfId="0" applyNumberFormat="1" applyFont="1" applyFill="1" applyBorder="1" applyAlignment="1">
      <alignment horizontal="center" vertical="center"/>
    </xf>
    <xf numFmtId="0" fontId="5" fillId="13" borderId="3" xfId="0" applyFont="1" applyFill="1" applyBorder="1" applyAlignment="1">
      <alignment vertical="center"/>
    </xf>
    <xf numFmtId="0" fontId="8" fillId="0" borderId="0" xfId="0" applyFont="1" applyFill="1" applyBorder="1"/>
    <xf numFmtId="0" fontId="5" fillId="0" borderId="0" xfId="0" applyFont="1" applyFill="1" applyBorder="1"/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Border="1"/>
    <xf numFmtId="0" fontId="16" fillId="4" borderId="16" xfId="0" applyFont="1" applyFill="1" applyBorder="1" applyAlignment="1">
      <alignment vertical="center"/>
    </xf>
    <xf numFmtId="0" fontId="8" fillId="4" borderId="18" xfId="0" applyFont="1" applyFill="1" applyBorder="1"/>
    <xf numFmtId="0" fontId="18" fillId="0" borderId="27" xfId="0" applyFont="1" applyBorder="1" applyAlignment="1">
      <alignment horizontal="center"/>
    </xf>
    <xf numFmtId="0" fontId="8" fillId="4" borderId="21" xfId="0" applyFont="1" applyFill="1" applyBorder="1"/>
    <xf numFmtId="0" fontId="2" fillId="0" borderId="3" xfId="0" applyFont="1" applyFill="1" applyBorder="1" applyAlignment="1">
      <alignment vertical="center"/>
    </xf>
    <xf numFmtId="0" fontId="2" fillId="0" borderId="23" xfId="0" applyFont="1" applyFill="1" applyBorder="1" applyAlignment="1">
      <alignment horizontal="left" vertical="center"/>
    </xf>
    <xf numFmtId="0" fontId="2" fillId="8" borderId="1" xfId="0" applyFont="1" applyFill="1" applyBorder="1" applyAlignment="1">
      <alignment vertical="center"/>
    </xf>
    <xf numFmtId="0" fontId="4" fillId="9" borderId="23" xfId="0" applyFont="1" applyFill="1" applyBorder="1" applyAlignment="1">
      <alignment horizontal="left" vertical="center"/>
    </xf>
    <xf numFmtId="0" fontId="2" fillId="3" borderId="23" xfId="0" applyFont="1" applyFill="1" applyBorder="1" applyAlignment="1">
      <alignment horizontal="left" vertical="center"/>
    </xf>
    <xf numFmtId="0" fontId="2" fillId="8" borderId="3" xfId="0" applyFont="1" applyFill="1" applyBorder="1" applyAlignment="1">
      <alignment vertical="center"/>
    </xf>
    <xf numFmtId="0" fontId="2" fillId="8" borderId="23" xfId="0" applyFont="1" applyFill="1" applyBorder="1" applyAlignment="1">
      <alignment horizontal="left" vertical="center"/>
    </xf>
    <xf numFmtId="0" fontId="5" fillId="13" borderId="23" xfId="0" applyFont="1" applyFill="1" applyBorder="1" applyAlignment="1">
      <alignment horizontal="left" vertical="center"/>
    </xf>
    <xf numFmtId="0" fontId="5" fillId="10" borderId="3" xfId="0" applyFont="1" applyFill="1" applyBorder="1" applyAlignment="1">
      <alignment vertical="center"/>
    </xf>
    <xf numFmtId="0" fontId="2" fillId="8" borderId="27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0" borderId="27" xfId="0" applyFont="1" applyFill="1" applyBorder="1" applyAlignment="1">
      <alignment horizontal="left" vertical="center"/>
    </xf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Border="1"/>
    <xf numFmtId="49" fontId="12" fillId="12" borderId="24" xfId="0" applyNumberFormat="1" applyFont="1" applyFill="1" applyBorder="1" applyAlignment="1">
      <alignment horizontal="left" vertical="center"/>
    </xf>
    <xf numFmtId="49" fontId="12" fillId="12" borderId="23" xfId="0" applyNumberFormat="1" applyFont="1" applyFill="1" applyBorder="1" applyAlignment="1">
      <alignment horizontal="left" vertical="center"/>
    </xf>
    <xf numFmtId="0" fontId="7" fillId="4" borderId="32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vertical="center"/>
    </xf>
    <xf numFmtId="49" fontId="2" fillId="0" borderId="37" xfId="0" applyNumberFormat="1" applyFont="1" applyFill="1" applyBorder="1" applyAlignment="1">
      <alignment horizontal="center" vertical="center"/>
    </xf>
    <xf numFmtId="164" fontId="2" fillId="0" borderId="36" xfId="0" quotePrefix="1" applyNumberFormat="1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vertical="center"/>
    </xf>
    <xf numFmtId="164" fontId="2" fillId="0" borderId="38" xfId="0" quotePrefix="1" applyNumberFormat="1" applyFont="1" applyFill="1" applyBorder="1" applyAlignment="1">
      <alignment horizontal="center" vertical="center"/>
    </xf>
    <xf numFmtId="165" fontId="2" fillId="0" borderId="36" xfId="0" applyNumberFormat="1" applyFont="1" applyFill="1" applyBorder="1" applyAlignment="1">
      <alignment horizontal="center" vertical="center"/>
    </xf>
    <xf numFmtId="164" fontId="2" fillId="0" borderId="39" xfId="0" applyNumberFormat="1" applyFont="1" applyFill="1" applyBorder="1" applyAlignment="1">
      <alignment horizontal="center" vertical="center"/>
    </xf>
    <xf numFmtId="0" fontId="2" fillId="0" borderId="36" xfId="0" quotePrefix="1" applyFont="1" applyFill="1" applyBorder="1" applyAlignment="1">
      <alignment vertical="center"/>
    </xf>
    <xf numFmtId="0" fontId="2" fillId="0" borderId="40" xfId="0" quotePrefix="1" applyFont="1" applyFill="1" applyBorder="1" applyAlignment="1">
      <alignment horizontal="center" vertical="center"/>
    </xf>
    <xf numFmtId="166" fontId="2" fillId="0" borderId="37" xfId="0" quotePrefix="1" applyNumberFormat="1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left" vertical="center"/>
    </xf>
    <xf numFmtId="0" fontId="11" fillId="9" borderId="22" xfId="0" applyFont="1" applyFill="1" applyBorder="1" applyAlignment="1">
      <alignment horizontal="left" vertical="center"/>
    </xf>
    <xf numFmtId="0" fontId="11" fillId="9" borderId="23" xfId="0" applyFont="1" applyFill="1" applyBorder="1" applyAlignment="1">
      <alignment horizontal="left" vertical="center"/>
    </xf>
    <xf numFmtId="165" fontId="11" fillId="4" borderId="41" xfId="0" applyNumberFormat="1" applyFont="1" applyFill="1" applyBorder="1" applyAlignment="1">
      <alignment horizontal="center" vertical="center"/>
    </xf>
    <xf numFmtId="164" fontId="20" fillId="4" borderId="42" xfId="0" applyNumberFormat="1" applyFont="1" applyFill="1" applyBorder="1" applyAlignment="1">
      <alignment horizontal="left" vertical="center"/>
    </xf>
    <xf numFmtId="164" fontId="20" fillId="4" borderId="43" xfId="0" applyNumberFormat="1" applyFont="1" applyFill="1" applyBorder="1" applyAlignment="1">
      <alignment horizontal="left" vertical="center"/>
    </xf>
    <xf numFmtId="0" fontId="16" fillId="4" borderId="14" xfId="0" applyFont="1" applyFill="1" applyBorder="1" applyAlignment="1">
      <alignment horizontal="center" vertical="center" wrapText="1"/>
    </xf>
    <xf numFmtId="0" fontId="16" fillId="4" borderId="15" xfId="0" applyFont="1" applyFill="1" applyBorder="1" applyAlignment="1">
      <alignment horizontal="center" vertical="center" wrapText="1"/>
    </xf>
    <xf numFmtId="0" fontId="19" fillId="4" borderId="41" xfId="0" applyFont="1" applyFill="1" applyBorder="1" applyAlignment="1">
      <alignment horizontal="right" vertical="center"/>
    </xf>
    <xf numFmtId="0" fontId="19" fillId="4" borderId="42" xfId="0" applyFont="1" applyFill="1" applyBorder="1" applyAlignment="1">
      <alignment horizontal="right" vertical="center"/>
    </xf>
    <xf numFmtId="0" fontId="19" fillId="4" borderId="43" xfId="0" applyFont="1" applyFill="1" applyBorder="1" applyAlignment="1">
      <alignment horizontal="right" vertical="center"/>
    </xf>
    <xf numFmtId="0" fontId="16" fillId="4" borderId="12" xfId="0" applyFont="1" applyFill="1" applyBorder="1" applyAlignment="1">
      <alignment horizontal="center" vertical="center" wrapText="1"/>
    </xf>
    <xf numFmtId="0" fontId="16" fillId="4" borderId="13" xfId="0" applyFont="1" applyFill="1" applyBorder="1" applyAlignment="1">
      <alignment horizontal="center" vertical="center" wrapText="1"/>
    </xf>
    <xf numFmtId="0" fontId="16" fillId="4" borderId="25" xfId="0" applyFont="1" applyFill="1" applyBorder="1" applyAlignment="1">
      <alignment horizontal="center" vertical="center" wrapText="1"/>
    </xf>
    <xf numFmtId="0" fontId="16" fillId="4" borderId="26" xfId="0" applyFont="1" applyFill="1" applyBorder="1" applyAlignment="1">
      <alignment horizontal="center" vertical="center" wrapText="1"/>
    </xf>
    <xf numFmtId="0" fontId="6" fillId="4" borderId="28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31" xfId="0" applyFont="1" applyFill="1" applyBorder="1" applyAlignment="1">
      <alignment horizontal="left" vertical="center"/>
    </xf>
    <xf numFmtId="0" fontId="6" fillId="4" borderId="35" xfId="0" applyFont="1" applyFill="1" applyBorder="1" applyAlignment="1">
      <alignment horizontal="left" vertical="center"/>
    </xf>
    <xf numFmtId="0" fontId="6" fillId="4" borderId="16" xfId="0" applyFont="1" applyFill="1" applyBorder="1" applyAlignment="1">
      <alignment vertical="center"/>
    </xf>
    <xf numFmtId="0" fontId="6" fillId="4" borderId="17" xfId="0" applyFont="1" applyFill="1" applyBorder="1" applyAlignment="1">
      <alignment vertical="center"/>
    </xf>
    <xf numFmtId="0" fontId="6" fillId="4" borderId="19" xfId="0" applyFont="1" applyFill="1" applyBorder="1" applyAlignment="1">
      <alignment vertical="center"/>
    </xf>
    <xf numFmtId="0" fontId="6" fillId="4" borderId="2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7C80"/>
      <color rgb="FFCC0000"/>
      <color rgb="FFFF3300"/>
      <color rgb="FFFF6600"/>
      <color rgb="FFFF5050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prindelse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prindelse">
      <a:fillStyleLst>
        <a:solidFill>
          <a:schemeClr val="phClr"/>
        </a:solidFill>
        <a:gradFill rotWithShape="1">
          <a:gsLst>
            <a:gs pos="0">
              <a:schemeClr val="phClr">
                <a:tint val="45000"/>
                <a:satMod val="200000"/>
              </a:schemeClr>
            </a:gs>
            <a:gs pos="30000">
              <a:schemeClr val="phClr">
                <a:tint val="61000"/>
                <a:satMod val="200000"/>
              </a:schemeClr>
            </a:gs>
            <a:gs pos="45000">
              <a:schemeClr val="phClr">
                <a:tint val="66000"/>
                <a:satMod val="200000"/>
              </a:schemeClr>
            </a:gs>
            <a:gs pos="55000">
              <a:schemeClr val="phClr">
                <a:tint val="66000"/>
                <a:satMod val="200000"/>
              </a:schemeClr>
            </a:gs>
            <a:gs pos="73000">
              <a:schemeClr val="phClr">
                <a:tint val="61000"/>
                <a:satMod val="200000"/>
              </a:schemeClr>
            </a:gs>
            <a:gs pos="100000">
              <a:schemeClr val="phClr">
                <a:tint val="45000"/>
                <a:satMod val="200000"/>
              </a:schemeClr>
            </a:gs>
          </a:gsLst>
          <a:lin ang="950000" scaled="1"/>
        </a:gradFill>
        <a:gradFill rotWithShape="1">
          <a:gsLst>
            <a:gs pos="0">
              <a:schemeClr val="phClr">
                <a:shade val="63000"/>
              </a:schemeClr>
            </a:gs>
            <a:gs pos="30000">
              <a:schemeClr val="phClr">
                <a:shade val="90000"/>
                <a:satMod val="110000"/>
              </a:schemeClr>
            </a:gs>
            <a:gs pos="45000">
              <a:schemeClr val="phClr">
                <a:shade val="100000"/>
                <a:satMod val="118000"/>
              </a:schemeClr>
            </a:gs>
            <a:gs pos="55000">
              <a:schemeClr val="phClr">
                <a:shade val="100000"/>
                <a:satMod val="118000"/>
              </a:schemeClr>
            </a:gs>
            <a:gs pos="73000">
              <a:schemeClr val="phClr">
                <a:shade val="90000"/>
                <a:satMod val="110000"/>
              </a:schemeClr>
            </a:gs>
            <a:gs pos="100000">
              <a:schemeClr val="phClr">
                <a:shade val="63000"/>
              </a:schemeClr>
            </a:gs>
          </a:gsLst>
          <a:lin ang="950000" scaled="1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rotWithShape="0">
              <a:srgbClr val="000000">
                <a:alpha val="40000"/>
              </a:srgbClr>
            </a:outerShdw>
          </a:effectLst>
        </a:effectStyle>
        <a:effectStyle>
          <a:effectLst>
            <a:outerShdw blurRad="50800" dist="43000" dir="5400000" rotWithShape="0">
              <a:srgbClr val="000000">
                <a:alpha val="40000"/>
              </a:srgbClr>
            </a:outerShdw>
          </a:effectLst>
          <a:scene3d>
            <a:camera prst="orthographicFront" fov="0">
              <a:rot lat="0" lon="0" rev="0"/>
            </a:camera>
            <a:lightRig rig="balanced" dir="t">
              <a:rot lat="0" lon="0" rev="0"/>
            </a:lightRig>
          </a:scene3d>
          <a:sp3d prstMaterial="matte">
            <a:bevelT w="0" h="0"/>
            <a:contourClr>
              <a:schemeClr val="phClr">
                <a:tint val="100000"/>
                <a:shade val="100000"/>
                <a:hueMod val="100000"/>
                <a:satMod val="100000"/>
              </a:schemeClr>
            </a:contourClr>
          </a:sp3d>
        </a:effectStyle>
        <a:effectStyle>
          <a:effectLst>
            <a:outerShdw blurRad="50800" dist="25400" dir="5400000" rotWithShape="0">
              <a:srgbClr val="000000">
                <a:alpha val="50000"/>
              </a:srgbClr>
            </a:outerShdw>
          </a:effectLst>
          <a:scene3d>
            <a:camera prst="orthographicFront" fov="0">
              <a:rot lat="0" lon="0" rev="0"/>
            </a:camera>
            <a:lightRig rig="soft" dir="t">
              <a:rot lat="0" lon="0" rev="2700000"/>
            </a:lightRig>
          </a:scene3d>
          <a:sp3d prstMaterial="matte">
            <a:bevelT w="50800" h="508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60000"/>
                <a:satMod val="300000"/>
              </a:schemeClr>
            </a:gs>
            <a:gs pos="30000">
              <a:schemeClr val="phClr">
                <a:shade val="80000"/>
                <a:satMod val="230000"/>
              </a:schemeClr>
            </a:gs>
            <a:gs pos="100000">
              <a:schemeClr val="phClr">
                <a:tint val="97000"/>
                <a:satMod val="220000"/>
              </a:schemeClr>
            </a:gs>
          </a:gsLst>
          <a:lin ang="16200000" scaled="1"/>
        </a:gradFill>
        <a:blipFill>
          <a:blip xmlns:r="http://schemas.openxmlformats.org/officeDocument/2006/relationships" r:embed="rId1">
            <a:duotone>
              <a:schemeClr val="phClr">
                <a:shade val="6000"/>
                <a:satMod val="120000"/>
              </a:schemeClr>
              <a:schemeClr val="phClr">
                <a:tint val="90000"/>
              </a:schemeClr>
            </a:duotone>
          </a:blip>
          <a:tile tx="0" ty="0" sx="35000" sy="40000" flip="x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8"/>
    <pageSetUpPr fitToPage="1"/>
  </sheetPr>
  <dimension ref="A1:P38"/>
  <sheetViews>
    <sheetView tabSelected="1" zoomScaleNormal="100" zoomScaleSheetLayoutView="88" workbookViewId="0">
      <selection activeCell="F36" sqref="F36"/>
    </sheetView>
  </sheetViews>
  <sheetFormatPr defaultColWidth="9" defaultRowHeight="13.8" x14ac:dyDescent="0.3"/>
  <cols>
    <col min="1" max="1" width="8.6328125" style="1" customWidth="1"/>
    <col min="2" max="2" width="6.6328125" style="12" customWidth="1"/>
    <col min="3" max="3" width="6.6328125" style="1" customWidth="1"/>
    <col min="4" max="4" width="24.6328125" style="1" customWidth="1"/>
    <col min="5" max="5" width="6.6328125" style="1" customWidth="1"/>
    <col min="6" max="6" width="24.6328125" style="1" customWidth="1"/>
    <col min="7" max="7" width="10.6328125" style="1" customWidth="1"/>
    <col min="8" max="8" width="8.6328125" style="1" customWidth="1"/>
    <col min="9" max="9" width="30.6328125" style="1" customWidth="1"/>
    <col min="10" max="11" width="4.6328125" style="1" customWidth="1"/>
    <col min="12" max="12" width="30.6328125" style="1" customWidth="1"/>
    <col min="13" max="13" width="9" style="1" customWidth="1"/>
    <col min="14" max="14" width="8.6328125" style="1" hidden="1" customWidth="1"/>
    <col min="15" max="16" width="5.6328125" style="1" hidden="1" customWidth="1"/>
    <col min="17" max="16384" width="9" style="1"/>
  </cols>
  <sheetData>
    <row r="1" spans="1:16" s="2" customFormat="1" x14ac:dyDescent="0.3">
      <c r="A1" s="156" t="s">
        <v>1</v>
      </c>
      <c r="B1" s="157"/>
      <c r="C1" s="151" t="s">
        <v>4</v>
      </c>
      <c r="D1" s="153"/>
      <c r="E1" s="151" t="s">
        <v>5</v>
      </c>
      <c r="F1" s="153"/>
      <c r="G1" s="151" t="s">
        <v>6</v>
      </c>
      <c r="H1" s="153"/>
      <c r="I1" s="151" t="s">
        <v>9</v>
      </c>
      <c r="J1" s="152"/>
      <c r="K1" s="153"/>
      <c r="L1" s="154" t="s">
        <v>11</v>
      </c>
      <c r="M1" s="15"/>
      <c r="N1" s="147" t="s">
        <v>80</v>
      </c>
      <c r="O1" s="149" t="s">
        <v>81</v>
      </c>
      <c r="P1" s="142" t="s">
        <v>82</v>
      </c>
    </row>
    <row r="2" spans="1:16" ht="14.4" thickBot="1" x14ac:dyDescent="0.35">
      <c r="A2" s="158"/>
      <c r="B2" s="159"/>
      <c r="C2" s="123" t="s">
        <v>12</v>
      </c>
      <c r="D2" s="124" t="s">
        <v>2</v>
      </c>
      <c r="E2" s="123" t="s">
        <v>12</v>
      </c>
      <c r="F2" s="124" t="s">
        <v>3</v>
      </c>
      <c r="G2" s="123" t="s">
        <v>7</v>
      </c>
      <c r="H2" s="124" t="s">
        <v>8</v>
      </c>
      <c r="I2" s="123" t="s">
        <v>10</v>
      </c>
      <c r="J2" s="125" t="s">
        <v>17</v>
      </c>
      <c r="K2" s="124" t="s">
        <v>16</v>
      </c>
      <c r="L2" s="155"/>
      <c r="M2" s="16"/>
      <c r="N2" s="148"/>
      <c r="O2" s="150"/>
      <c r="P2" s="143"/>
    </row>
    <row r="3" spans="1:16" s="4" customFormat="1" ht="18" customHeight="1" x14ac:dyDescent="0.2">
      <c r="A3" s="106" t="s">
        <v>14</v>
      </c>
      <c r="B3" s="39" t="s">
        <v>31</v>
      </c>
      <c r="C3" s="5"/>
      <c r="D3" s="6"/>
      <c r="E3" s="5" t="str">
        <f>IF(D3&lt;&gt;0,C3+H3,"")</f>
        <v/>
      </c>
      <c r="F3" s="6"/>
      <c r="G3" s="76"/>
      <c r="H3" s="7" t="str">
        <f>IF(D3&lt;&gt;0,TIME(O3,P3,),"")</f>
        <v/>
      </c>
      <c r="I3" s="61"/>
      <c r="J3" s="83" t="s">
        <v>18</v>
      </c>
      <c r="K3" s="84" t="s">
        <v>23</v>
      </c>
      <c r="L3" s="107"/>
      <c r="M3" s="3"/>
      <c r="N3" s="80">
        <f t="shared" ref="N3:N29" si="0">G3/($K$33/3600)</f>
        <v>0</v>
      </c>
      <c r="O3" s="81">
        <f>TRUNC(N3/3600,0)</f>
        <v>0</v>
      </c>
      <c r="P3" s="82">
        <f>TRUNC((N3-(O3*3600))/60,0)</f>
        <v>0</v>
      </c>
    </row>
    <row r="4" spans="1:16" s="4" customFormat="1" ht="18" customHeight="1" x14ac:dyDescent="0.2">
      <c r="A4" s="106" t="s">
        <v>15</v>
      </c>
      <c r="B4" s="39" t="s">
        <v>30</v>
      </c>
      <c r="C4" s="5"/>
      <c r="D4" s="6"/>
      <c r="E4" s="5" t="str">
        <f t="shared" ref="E4:E27" si="1">IF(D4&lt;&gt;0,C4+H4,"")</f>
        <v/>
      </c>
      <c r="F4" s="6"/>
      <c r="G4" s="76"/>
      <c r="H4" s="7" t="str">
        <f t="shared" ref="H4:H27" si="2">IF(D4&lt;&gt;0,TIME(O4,P4,),"")</f>
        <v/>
      </c>
      <c r="I4" s="61"/>
      <c r="J4" s="62" t="s">
        <v>23</v>
      </c>
      <c r="K4" s="63" t="s">
        <v>23</v>
      </c>
      <c r="L4" s="107"/>
      <c r="M4" s="3"/>
      <c r="N4" s="80">
        <f t="shared" si="0"/>
        <v>0</v>
      </c>
      <c r="O4" s="81">
        <f t="shared" ref="O4:O27" si="3">TRUNC(N4/3600,0)</f>
        <v>0</v>
      </c>
      <c r="P4" s="82">
        <f t="shared" ref="P4:P27" si="4">TRUNC((N4-(O4*3600))/60,0)</f>
        <v>0</v>
      </c>
    </row>
    <row r="5" spans="1:16" s="4" customFormat="1" ht="18" customHeight="1" x14ac:dyDescent="0.2">
      <c r="A5" s="108" t="s">
        <v>0</v>
      </c>
      <c r="B5" s="31" t="s">
        <v>28</v>
      </c>
      <c r="C5" s="32">
        <v>0.1875</v>
      </c>
      <c r="D5" s="33" t="s">
        <v>84</v>
      </c>
      <c r="E5" s="34">
        <f t="shared" si="1"/>
        <v>0.43333333333333335</v>
      </c>
      <c r="F5" s="33" t="s">
        <v>71</v>
      </c>
      <c r="G5" s="77">
        <f>177+237</f>
        <v>414</v>
      </c>
      <c r="H5" s="35">
        <f t="shared" si="2"/>
        <v>0.24583333333333335</v>
      </c>
      <c r="I5" s="29" t="s">
        <v>72</v>
      </c>
      <c r="J5" s="40" t="s">
        <v>25</v>
      </c>
      <c r="K5" s="47" t="s">
        <v>23</v>
      </c>
      <c r="L5" s="109" t="s">
        <v>27</v>
      </c>
      <c r="M5" s="3"/>
      <c r="N5" s="80">
        <f t="shared" si="0"/>
        <v>21291.428571428572</v>
      </c>
      <c r="O5" s="81">
        <f t="shared" si="3"/>
        <v>5</v>
      </c>
      <c r="P5" s="82">
        <f t="shared" si="4"/>
        <v>54</v>
      </c>
    </row>
    <row r="6" spans="1:16" s="4" customFormat="1" ht="18" customHeight="1" x14ac:dyDescent="0.2">
      <c r="A6" s="108" t="s">
        <v>13</v>
      </c>
      <c r="B6" s="31" t="s">
        <v>32</v>
      </c>
      <c r="C6" s="32">
        <v>0.33333333333333331</v>
      </c>
      <c r="D6" s="33" t="s">
        <v>71</v>
      </c>
      <c r="E6" s="34">
        <f t="shared" si="1"/>
        <v>0.62083333333333335</v>
      </c>
      <c r="F6" s="33" t="s">
        <v>73</v>
      </c>
      <c r="G6" s="77">
        <v>483</v>
      </c>
      <c r="H6" s="35">
        <f t="shared" si="2"/>
        <v>0.28750000000000003</v>
      </c>
      <c r="I6" s="25" t="s">
        <v>74</v>
      </c>
      <c r="J6" s="38" t="s">
        <v>25</v>
      </c>
      <c r="K6" s="24">
        <v>1</v>
      </c>
      <c r="L6" s="110" t="s">
        <v>22</v>
      </c>
      <c r="M6" s="3"/>
      <c r="N6" s="80">
        <f t="shared" si="0"/>
        <v>24840</v>
      </c>
      <c r="O6" s="81">
        <f t="shared" si="3"/>
        <v>6</v>
      </c>
      <c r="P6" s="82">
        <f t="shared" si="4"/>
        <v>54</v>
      </c>
    </row>
    <row r="7" spans="1:16" s="4" customFormat="1" ht="18" customHeight="1" x14ac:dyDescent="0.2">
      <c r="A7" s="106" t="s">
        <v>20</v>
      </c>
      <c r="B7" s="39" t="s">
        <v>33</v>
      </c>
      <c r="C7" s="5"/>
      <c r="D7" s="6"/>
      <c r="E7" s="5" t="str">
        <f t="shared" si="1"/>
        <v/>
      </c>
      <c r="F7" s="6"/>
      <c r="G7" s="76"/>
      <c r="H7" s="7" t="str">
        <f t="shared" si="2"/>
        <v/>
      </c>
      <c r="I7" s="25" t="s">
        <v>23</v>
      </c>
      <c r="J7" s="38" t="s">
        <v>23</v>
      </c>
      <c r="K7" s="28">
        <v>1</v>
      </c>
      <c r="L7" s="107" t="s">
        <v>79</v>
      </c>
      <c r="M7" s="3"/>
      <c r="N7" s="80">
        <f t="shared" si="0"/>
        <v>0</v>
      </c>
      <c r="O7" s="81">
        <f t="shared" si="3"/>
        <v>0</v>
      </c>
      <c r="P7" s="82">
        <f t="shared" si="4"/>
        <v>0</v>
      </c>
    </row>
    <row r="8" spans="1:16" s="4" customFormat="1" ht="18" customHeight="1" x14ac:dyDescent="0.2">
      <c r="A8" s="106" t="s">
        <v>21</v>
      </c>
      <c r="B8" s="39" t="s">
        <v>34</v>
      </c>
      <c r="C8" s="5">
        <v>0.33333333333333331</v>
      </c>
      <c r="D8" s="6" t="s">
        <v>73</v>
      </c>
      <c r="E8" s="5">
        <f t="shared" si="1"/>
        <v>0.44930555555555551</v>
      </c>
      <c r="F8" s="6" t="s">
        <v>69</v>
      </c>
      <c r="G8" s="76">
        <v>195</v>
      </c>
      <c r="H8" s="7">
        <f t="shared" si="2"/>
        <v>0.11597222222222221</v>
      </c>
      <c r="I8" s="29" t="s">
        <v>70</v>
      </c>
      <c r="J8" s="40" t="s">
        <v>58</v>
      </c>
      <c r="K8" s="28">
        <v>2</v>
      </c>
      <c r="L8" s="110" t="s">
        <v>22</v>
      </c>
      <c r="M8" s="3"/>
      <c r="N8" s="80">
        <f t="shared" si="0"/>
        <v>10028.571428571428</v>
      </c>
      <c r="O8" s="81">
        <f t="shared" si="3"/>
        <v>2</v>
      </c>
      <c r="P8" s="82">
        <f t="shared" si="4"/>
        <v>47</v>
      </c>
    </row>
    <row r="9" spans="1:16" s="4" customFormat="1" ht="18" customHeight="1" x14ac:dyDescent="0.2">
      <c r="A9" s="106" t="s">
        <v>19</v>
      </c>
      <c r="B9" s="39" t="s">
        <v>35</v>
      </c>
      <c r="C9" s="5"/>
      <c r="D9" s="6"/>
      <c r="E9" s="5" t="str">
        <f t="shared" si="1"/>
        <v/>
      </c>
      <c r="F9" s="6"/>
      <c r="G9" s="76"/>
      <c r="H9" s="7" t="str">
        <f t="shared" si="2"/>
        <v/>
      </c>
      <c r="I9" s="29"/>
      <c r="J9" s="40" t="s">
        <v>23</v>
      </c>
      <c r="K9" s="24">
        <v>1</v>
      </c>
      <c r="L9" s="107" t="s">
        <v>78</v>
      </c>
      <c r="M9" s="3"/>
      <c r="N9" s="80">
        <f t="shared" si="0"/>
        <v>0</v>
      </c>
      <c r="O9" s="81">
        <f t="shared" si="3"/>
        <v>0</v>
      </c>
      <c r="P9" s="82">
        <f t="shared" si="4"/>
        <v>0</v>
      </c>
    </row>
    <row r="10" spans="1:16" s="4" customFormat="1" ht="18" customHeight="1" x14ac:dyDescent="0.2">
      <c r="A10" s="106" t="s">
        <v>14</v>
      </c>
      <c r="B10" s="39" t="s">
        <v>36</v>
      </c>
      <c r="C10" s="5"/>
      <c r="D10" s="6"/>
      <c r="E10" s="5" t="str">
        <f t="shared" si="1"/>
        <v/>
      </c>
      <c r="F10" s="6"/>
      <c r="G10" s="76"/>
      <c r="H10" s="7" t="str">
        <f t="shared" si="2"/>
        <v/>
      </c>
      <c r="I10" s="29" t="s">
        <v>23</v>
      </c>
      <c r="J10" s="40" t="s">
        <v>23</v>
      </c>
      <c r="K10" s="24">
        <v>2</v>
      </c>
      <c r="L10" s="107" t="s">
        <v>62</v>
      </c>
      <c r="M10" s="3"/>
      <c r="N10" s="80">
        <f t="shared" si="0"/>
        <v>0</v>
      </c>
      <c r="O10" s="81">
        <f t="shared" si="3"/>
        <v>0</v>
      </c>
      <c r="P10" s="82">
        <f t="shared" si="4"/>
        <v>0</v>
      </c>
    </row>
    <row r="11" spans="1:16" s="4" customFormat="1" ht="18" customHeight="1" x14ac:dyDescent="0.2">
      <c r="A11" s="106" t="s">
        <v>15</v>
      </c>
      <c r="B11" s="39" t="s">
        <v>37</v>
      </c>
      <c r="C11" s="5">
        <v>0.33333333333333331</v>
      </c>
      <c r="D11" s="6" t="s">
        <v>69</v>
      </c>
      <c r="E11" s="5">
        <f t="shared" si="1"/>
        <v>0.53749999999999998</v>
      </c>
      <c r="F11" s="6" t="s">
        <v>54</v>
      </c>
      <c r="G11" s="76">
        <v>343</v>
      </c>
      <c r="H11" s="7">
        <f t="shared" si="2"/>
        <v>0.20416666666666669</v>
      </c>
      <c r="I11" s="74" t="s">
        <v>76</v>
      </c>
      <c r="J11" s="65" t="s">
        <v>23</v>
      </c>
      <c r="K11" s="24">
        <v>3</v>
      </c>
      <c r="L11" s="110" t="s">
        <v>22</v>
      </c>
      <c r="M11" s="3"/>
      <c r="N11" s="80">
        <f t="shared" si="0"/>
        <v>17640</v>
      </c>
      <c r="O11" s="81">
        <f t="shared" si="3"/>
        <v>4</v>
      </c>
      <c r="P11" s="82">
        <f t="shared" si="4"/>
        <v>54</v>
      </c>
    </row>
    <row r="12" spans="1:16" s="4" customFormat="1" ht="18" customHeight="1" x14ac:dyDescent="0.2">
      <c r="A12" s="111" t="s">
        <v>0</v>
      </c>
      <c r="B12" s="31" t="s">
        <v>38</v>
      </c>
      <c r="C12" s="34"/>
      <c r="D12" s="36"/>
      <c r="E12" s="34" t="str">
        <f t="shared" si="1"/>
        <v/>
      </c>
      <c r="F12" s="36"/>
      <c r="G12" s="78"/>
      <c r="H12" s="35" t="str">
        <f t="shared" si="2"/>
        <v/>
      </c>
      <c r="I12" s="68" t="s">
        <v>23</v>
      </c>
      <c r="J12" s="65" t="s">
        <v>23</v>
      </c>
      <c r="K12" s="69">
        <v>1</v>
      </c>
      <c r="L12" s="112" t="s">
        <v>61</v>
      </c>
      <c r="M12" s="3"/>
      <c r="N12" s="80">
        <f t="shared" si="0"/>
        <v>0</v>
      </c>
      <c r="O12" s="81">
        <f t="shared" si="3"/>
        <v>0</v>
      </c>
      <c r="P12" s="82">
        <f t="shared" si="4"/>
        <v>0</v>
      </c>
    </row>
    <row r="13" spans="1:16" s="4" customFormat="1" ht="18" customHeight="1" x14ac:dyDescent="0.2">
      <c r="A13" s="111" t="s">
        <v>13</v>
      </c>
      <c r="B13" s="31" t="s">
        <v>39</v>
      </c>
      <c r="C13" s="32"/>
      <c r="D13" s="33"/>
      <c r="E13" s="34" t="str">
        <f t="shared" si="1"/>
        <v/>
      </c>
      <c r="F13" s="33"/>
      <c r="G13" s="77"/>
      <c r="H13" s="35" t="str">
        <f t="shared" si="2"/>
        <v/>
      </c>
      <c r="I13" s="64" t="s">
        <v>23</v>
      </c>
      <c r="J13" s="66" t="s">
        <v>23</v>
      </c>
      <c r="K13" s="69">
        <v>2</v>
      </c>
      <c r="L13" s="112" t="s">
        <v>62</v>
      </c>
      <c r="M13" s="3"/>
      <c r="N13" s="80">
        <f t="shared" si="0"/>
        <v>0</v>
      </c>
      <c r="O13" s="81">
        <f t="shared" si="3"/>
        <v>0</v>
      </c>
      <c r="P13" s="82">
        <f t="shared" si="4"/>
        <v>0</v>
      </c>
    </row>
    <row r="14" spans="1:16" s="4" customFormat="1" ht="18" customHeight="1" x14ac:dyDescent="0.2">
      <c r="A14" s="106" t="s">
        <v>20</v>
      </c>
      <c r="B14" s="39" t="s">
        <v>40</v>
      </c>
      <c r="C14" s="93">
        <v>0.33333333333333331</v>
      </c>
      <c r="D14" s="94" t="s">
        <v>54</v>
      </c>
      <c r="E14" s="93">
        <f t="shared" si="1"/>
        <v>0.48749999999999999</v>
      </c>
      <c r="F14" s="94" t="s">
        <v>55</v>
      </c>
      <c r="G14" s="95">
        <v>260</v>
      </c>
      <c r="H14" s="96">
        <f t="shared" si="2"/>
        <v>0.15416666666666667</v>
      </c>
      <c r="I14" s="97" t="s">
        <v>92</v>
      </c>
      <c r="J14" s="67" t="s">
        <v>23</v>
      </c>
      <c r="K14" s="69">
        <v>3</v>
      </c>
      <c r="L14" s="113" t="s">
        <v>94</v>
      </c>
      <c r="M14" s="3"/>
      <c r="N14" s="80">
        <f t="shared" si="0"/>
        <v>13371.428571428571</v>
      </c>
      <c r="O14" s="81">
        <f t="shared" si="3"/>
        <v>3</v>
      </c>
      <c r="P14" s="82">
        <f t="shared" si="4"/>
        <v>42</v>
      </c>
    </row>
    <row r="15" spans="1:16" s="4" customFormat="1" ht="18" customHeight="1" x14ac:dyDescent="0.2">
      <c r="A15" s="106" t="s">
        <v>21</v>
      </c>
      <c r="B15" s="39" t="s">
        <v>41</v>
      </c>
      <c r="C15" s="93">
        <v>0.33333333333333331</v>
      </c>
      <c r="D15" s="94" t="s">
        <v>55</v>
      </c>
      <c r="E15" s="93">
        <f t="shared" si="1"/>
        <v>0.48749999999999999</v>
      </c>
      <c r="F15" s="94" t="s">
        <v>54</v>
      </c>
      <c r="G15" s="95">
        <v>260</v>
      </c>
      <c r="H15" s="96">
        <f t="shared" si="2"/>
        <v>0.15416666666666667</v>
      </c>
      <c r="I15" s="97" t="s">
        <v>93</v>
      </c>
      <c r="J15" s="67" t="s">
        <v>23</v>
      </c>
      <c r="K15" s="69">
        <v>4</v>
      </c>
      <c r="L15" s="113" t="s">
        <v>95</v>
      </c>
      <c r="M15" s="3"/>
      <c r="N15" s="80">
        <f t="shared" si="0"/>
        <v>13371.428571428571</v>
      </c>
      <c r="O15" s="81">
        <f t="shared" si="3"/>
        <v>3</v>
      </c>
      <c r="P15" s="82">
        <f t="shared" si="4"/>
        <v>42</v>
      </c>
    </row>
    <row r="16" spans="1:16" s="4" customFormat="1" ht="18" customHeight="1" x14ac:dyDescent="0.2">
      <c r="A16" s="106" t="s">
        <v>19</v>
      </c>
      <c r="B16" s="39" t="s">
        <v>42</v>
      </c>
      <c r="C16" s="9"/>
      <c r="D16" s="8"/>
      <c r="E16" s="5" t="str">
        <f t="shared" si="1"/>
        <v/>
      </c>
      <c r="F16" s="6"/>
      <c r="G16" s="76"/>
      <c r="H16" s="7" t="str">
        <f t="shared" si="2"/>
        <v/>
      </c>
      <c r="I16" s="68" t="s">
        <v>23</v>
      </c>
      <c r="J16" s="65" t="s">
        <v>23</v>
      </c>
      <c r="K16" s="69">
        <v>5</v>
      </c>
      <c r="L16" s="107" t="s">
        <v>63</v>
      </c>
      <c r="M16" s="3"/>
      <c r="N16" s="80">
        <f t="shared" si="0"/>
        <v>0</v>
      </c>
      <c r="O16" s="81">
        <f t="shared" si="3"/>
        <v>0</v>
      </c>
      <c r="P16" s="82">
        <f t="shared" si="4"/>
        <v>0</v>
      </c>
    </row>
    <row r="17" spans="1:16" s="4" customFormat="1" ht="18" customHeight="1" x14ac:dyDescent="0.2">
      <c r="A17" s="106" t="s">
        <v>14</v>
      </c>
      <c r="B17" s="39" t="s">
        <v>43</v>
      </c>
      <c r="C17" s="5">
        <v>0.33333333333333331</v>
      </c>
      <c r="D17" s="6" t="s">
        <v>54</v>
      </c>
      <c r="E17" s="5">
        <f t="shared" si="1"/>
        <v>0.48124999999999996</v>
      </c>
      <c r="F17" s="6" t="s">
        <v>56</v>
      </c>
      <c r="G17" s="76">
        <v>249</v>
      </c>
      <c r="H17" s="7">
        <f t="shared" si="2"/>
        <v>0.14791666666666667</v>
      </c>
      <c r="I17" s="75" t="s">
        <v>77</v>
      </c>
      <c r="J17" s="72" t="s">
        <v>23</v>
      </c>
      <c r="K17" s="69">
        <v>6</v>
      </c>
      <c r="L17" s="110" t="s">
        <v>22</v>
      </c>
      <c r="M17" s="3"/>
      <c r="N17" s="80">
        <f t="shared" si="0"/>
        <v>12805.714285714286</v>
      </c>
      <c r="O17" s="81">
        <f t="shared" si="3"/>
        <v>3</v>
      </c>
      <c r="P17" s="82">
        <f t="shared" si="4"/>
        <v>33</v>
      </c>
    </row>
    <row r="18" spans="1:16" s="4" customFormat="1" ht="18" customHeight="1" x14ac:dyDescent="0.2">
      <c r="A18" s="106" t="s">
        <v>15</v>
      </c>
      <c r="B18" s="39" t="s">
        <v>44</v>
      </c>
      <c r="C18" s="5"/>
      <c r="D18" s="6"/>
      <c r="E18" s="5" t="str">
        <f t="shared" si="1"/>
        <v/>
      </c>
      <c r="F18" s="6"/>
      <c r="G18" s="76"/>
      <c r="H18" s="7" t="str">
        <f t="shared" si="2"/>
        <v/>
      </c>
      <c r="I18" s="71" t="s">
        <v>23</v>
      </c>
      <c r="J18" s="72" t="s">
        <v>23</v>
      </c>
      <c r="K18" s="73">
        <v>1</v>
      </c>
      <c r="L18" s="107" t="s">
        <v>61</v>
      </c>
      <c r="M18" s="3"/>
      <c r="N18" s="80">
        <f t="shared" si="0"/>
        <v>0</v>
      </c>
      <c r="O18" s="81">
        <f t="shared" si="3"/>
        <v>0</v>
      </c>
      <c r="P18" s="82">
        <f t="shared" si="4"/>
        <v>0</v>
      </c>
    </row>
    <row r="19" spans="1:16" s="4" customFormat="1" ht="18" customHeight="1" x14ac:dyDescent="0.2">
      <c r="A19" s="111" t="s">
        <v>0</v>
      </c>
      <c r="B19" s="31" t="s">
        <v>45</v>
      </c>
      <c r="C19" s="34"/>
      <c r="D19" s="33"/>
      <c r="E19" s="34" t="str">
        <f t="shared" si="1"/>
        <v/>
      </c>
      <c r="F19" s="36"/>
      <c r="G19" s="78"/>
      <c r="H19" s="35" t="str">
        <f t="shared" si="2"/>
        <v/>
      </c>
      <c r="I19" s="70" t="s">
        <v>23</v>
      </c>
      <c r="J19" s="72" t="s">
        <v>23</v>
      </c>
      <c r="K19" s="73">
        <v>2</v>
      </c>
      <c r="L19" s="112" t="s">
        <v>62</v>
      </c>
      <c r="M19" s="3"/>
      <c r="N19" s="80">
        <f t="shared" si="0"/>
        <v>0</v>
      </c>
      <c r="O19" s="81">
        <f t="shared" si="3"/>
        <v>0</v>
      </c>
      <c r="P19" s="82">
        <f t="shared" si="4"/>
        <v>0</v>
      </c>
    </row>
    <row r="20" spans="1:16" s="4" customFormat="1" ht="18" customHeight="1" x14ac:dyDescent="0.2">
      <c r="A20" s="111" t="s">
        <v>13</v>
      </c>
      <c r="B20" s="31" t="s">
        <v>46</v>
      </c>
      <c r="C20" s="34"/>
      <c r="D20" s="33"/>
      <c r="E20" s="34" t="str">
        <f t="shared" si="1"/>
        <v/>
      </c>
      <c r="F20" s="36"/>
      <c r="G20" s="78"/>
      <c r="H20" s="35" t="str">
        <f t="shared" si="2"/>
        <v/>
      </c>
      <c r="I20" s="71" t="s">
        <v>23</v>
      </c>
      <c r="J20" s="72" t="s">
        <v>23</v>
      </c>
      <c r="K20" s="73">
        <v>3</v>
      </c>
      <c r="L20" s="112" t="s">
        <v>63</v>
      </c>
      <c r="M20" s="3"/>
      <c r="N20" s="80">
        <f t="shared" si="0"/>
        <v>0</v>
      </c>
      <c r="O20" s="81">
        <f t="shared" si="3"/>
        <v>0</v>
      </c>
      <c r="P20" s="82">
        <f t="shared" si="4"/>
        <v>0</v>
      </c>
    </row>
    <row r="21" spans="1:16" s="4" customFormat="1" ht="18" customHeight="1" x14ac:dyDescent="0.2">
      <c r="A21" s="114" t="s">
        <v>20</v>
      </c>
      <c r="B21" s="59" t="s">
        <v>47</v>
      </c>
      <c r="C21" s="5"/>
      <c r="D21" s="6"/>
      <c r="E21" s="5" t="str">
        <f t="shared" si="1"/>
        <v/>
      </c>
      <c r="F21" s="6"/>
      <c r="G21" s="76"/>
      <c r="H21" s="7" t="str">
        <f t="shared" si="2"/>
        <v/>
      </c>
      <c r="I21" s="71" t="s">
        <v>23</v>
      </c>
      <c r="J21" s="72" t="s">
        <v>23</v>
      </c>
      <c r="K21" s="73">
        <v>4</v>
      </c>
      <c r="L21" s="107" t="s">
        <v>65</v>
      </c>
      <c r="M21" s="3"/>
      <c r="N21" s="80">
        <f t="shared" si="0"/>
        <v>0</v>
      </c>
      <c r="O21" s="81">
        <f t="shared" si="3"/>
        <v>0</v>
      </c>
      <c r="P21" s="82">
        <f t="shared" si="4"/>
        <v>0</v>
      </c>
    </row>
    <row r="22" spans="1:16" s="4" customFormat="1" ht="18" customHeight="1" x14ac:dyDescent="0.2">
      <c r="A22" s="106" t="s">
        <v>21</v>
      </c>
      <c r="B22" s="39" t="s">
        <v>48</v>
      </c>
      <c r="C22" s="5"/>
      <c r="D22" s="6"/>
      <c r="E22" s="5" t="str">
        <f t="shared" si="1"/>
        <v/>
      </c>
      <c r="F22" s="6"/>
      <c r="G22" s="76"/>
      <c r="H22" s="7" t="str">
        <f t="shared" si="2"/>
        <v/>
      </c>
      <c r="I22" s="71" t="s">
        <v>23</v>
      </c>
      <c r="J22" s="72" t="s">
        <v>23</v>
      </c>
      <c r="K22" s="73">
        <v>5</v>
      </c>
      <c r="L22" s="107" t="s">
        <v>64</v>
      </c>
      <c r="M22" s="3"/>
      <c r="N22" s="80">
        <f t="shared" si="0"/>
        <v>0</v>
      </c>
      <c r="O22" s="81">
        <f t="shared" si="3"/>
        <v>0</v>
      </c>
      <c r="P22" s="82">
        <f t="shared" si="4"/>
        <v>0</v>
      </c>
    </row>
    <row r="23" spans="1:16" s="4" customFormat="1" ht="18" customHeight="1" x14ac:dyDescent="0.2">
      <c r="A23" s="106" t="s">
        <v>19</v>
      </c>
      <c r="B23" s="39" t="s">
        <v>49</v>
      </c>
      <c r="C23" s="5">
        <v>0.33333333333333331</v>
      </c>
      <c r="D23" s="6" t="s">
        <v>56</v>
      </c>
      <c r="E23" s="5">
        <f t="shared" si="1"/>
        <v>0.60624999999999996</v>
      </c>
      <c r="F23" s="6" t="s">
        <v>57</v>
      </c>
      <c r="G23" s="76">
        <v>459</v>
      </c>
      <c r="H23" s="7">
        <f t="shared" si="2"/>
        <v>0.27291666666666664</v>
      </c>
      <c r="I23" s="25" t="s">
        <v>60</v>
      </c>
      <c r="J23" s="26" t="s">
        <v>23</v>
      </c>
      <c r="K23" s="73">
        <v>6</v>
      </c>
      <c r="L23" s="110" t="s">
        <v>22</v>
      </c>
      <c r="M23" s="3"/>
      <c r="N23" s="80">
        <f t="shared" si="0"/>
        <v>23605.714285714286</v>
      </c>
      <c r="O23" s="81">
        <f t="shared" si="3"/>
        <v>6</v>
      </c>
      <c r="P23" s="82">
        <f t="shared" si="4"/>
        <v>33</v>
      </c>
    </row>
    <row r="24" spans="1:16" s="4" customFormat="1" ht="18" customHeight="1" x14ac:dyDescent="0.2">
      <c r="A24" s="106" t="s">
        <v>14</v>
      </c>
      <c r="B24" s="39" t="s">
        <v>50</v>
      </c>
      <c r="C24" s="5"/>
      <c r="D24" s="6"/>
      <c r="E24" s="5" t="str">
        <f t="shared" si="1"/>
        <v/>
      </c>
      <c r="F24" s="6"/>
      <c r="G24" s="76"/>
      <c r="H24" s="7" t="str">
        <f t="shared" si="2"/>
        <v/>
      </c>
      <c r="I24" s="27" t="s">
        <v>23</v>
      </c>
      <c r="J24" s="26" t="s">
        <v>23</v>
      </c>
      <c r="K24" s="28">
        <v>1</v>
      </c>
      <c r="L24" s="107" t="s">
        <v>61</v>
      </c>
      <c r="M24" s="3"/>
      <c r="N24" s="80">
        <f t="shared" si="0"/>
        <v>0</v>
      </c>
      <c r="O24" s="81">
        <f t="shared" si="3"/>
        <v>0</v>
      </c>
      <c r="P24" s="82">
        <f t="shared" si="4"/>
        <v>0</v>
      </c>
    </row>
    <row r="25" spans="1:16" s="4" customFormat="1" ht="18" customHeight="1" x14ac:dyDescent="0.2">
      <c r="A25" s="106" t="s">
        <v>15</v>
      </c>
      <c r="B25" s="39" t="s">
        <v>51</v>
      </c>
      <c r="C25" s="5">
        <v>0.33333333333333331</v>
      </c>
      <c r="D25" s="6" t="s">
        <v>57</v>
      </c>
      <c r="E25" s="5">
        <f t="shared" si="1"/>
        <v>0.64583333333333326</v>
      </c>
      <c r="F25" s="6" t="s">
        <v>67</v>
      </c>
      <c r="G25" s="76">
        <v>526</v>
      </c>
      <c r="H25" s="7">
        <f t="shared" si="2"/>
        <v>0.3125</v>
      </c>
      <c r="I25" s="29" t="s">
        <v>68</v>
      </c>
      <c r="J25" s="40" t="s">
        <v>25</v>
      </c>
      <c r="K25" s="28">
        <v>2</v>
      </c>
      <c r="L25" s="110" t="s">
        <v>22</v>
      </c>
      <c r="M25" s="3"/>
      <c r="N25" s="80">
        <f t="shared" si="0"/>
        <v>27051.428571428572</v>
      </c>
      <c r="O25" s="81">
        <f t="shared" si="3"/>
        <v>7</v>
      </c>
      <c r="P25" s="82">
        <f t="shared" si="4"/>
        <v>30</v>
      </c>
    </row>
    <row r="26" spans="1:16" s="4" customFormat="1" ht="18" customHeight="1" x14ac:dyDescent="0.2">
      <c r="A26" s="108" t="s">
        <v>0</v>
      </c>
      <c r="B26" s="31" t="s">
        <v>52</v>
      </c>
      <c r="C26" s="32">
        <v>0.33333333333333331</v>
      </c>
      <c r="D26" s="33" t="s">
        <v>67</v>
      </c>
      <c r="E26" s="34">
        <f t="shared" si="1"/>
        <v>0.7104166666666667</v>
      </c>
      <c r="F26" s="36" t="s">
        <v>85</v>
      </c>
      <c r="G26" s="78">
        <v>634</v>
      </c>
      <c r="H26" s="35">
        <f t="shared" si="2"/>
        <v>0.37708333333333338</v>
      </c>
      <c r="I26" s="41" t="s">
        <v>86</v>
      </c>
      <c r="J26" s="42" t="s">
        <v>18</v>
      </c>
      <c r="K26" s="24">
        <v>1</v>
      </c>
      <c r="L26" s="109" t="s">
        <v>59</v>
      </c>
      <c r="N26" s="80">
        <f t="shared" si="0"/>
        <v>32605.714285714286</v>
      </c>
      <c r="O26" s="81">
        <f t="shared" si="3"/>
        <v>9</v>
      </c>
      <c r="P26" s="82">
        <f t="shared" si="4"/>
        <v>3</v>
      </c>
    </row>
    <row r="27" spans="1:16" s="4" customFormat="1" ht="18" customHeight="1" x14ac:dyDescent="0.2">
      <c r="A27" s="108" t="s">
        <v>13</v>
      </c>
      <c r="B27" s="31" t="s">
        <v>53</v>
      </c>
      <c r="C27" s="32"/>
      <c r="D27" s="33"/>
      <c r="E27" s="34" t="str">
        <f t="shared" si="1"/>
        <v/>
      </c>
      <c r="F27" s="33"/>
      <c r="G27" s="77"/>
      <c r="H27" s="35" t="str">
        <f t="shared" si="2"/>
        <v/>
      </c>
      <c r="I27" s="85"/>
      <c r="J27" s="86" t="s">
        <v>23</v>
      </c>
      <c r="K27" s="87" t="s">
        <v>23</v>
      </c>
      <c r="L27" s="115"/>
      <c r="N27" s="80">
        <f t="shared" si="0"/>
        <v>0</v>
      </c>
      <c r="O27" s="81">
        <f t="shared" si="3"/>
        <v>0</v>
      </c>
      <c r="P27" s="82">
        <f t="shared" si="4"/>
        <v>0</v>
      </c>
    </row>
    <row r="28" spans="1:16" s="4" customFormat="1" ht="18" customHeight="1" x14ac:dyDescent="0.2">
      <c r="A28" s="116" t="s">
        <v>20</v>
      </c>
      <c r="B28" s="88" t="s">
        <v>90</v>
      </c>
      <c r="C28" s="9"/>
      <c r="D28" s="8"/>
      <c r="E28" s="5" t="str">
        <f t="shared" ref="E28:E29" si="5">IF(D28&lt;&gt;0,C28+H28,"")</f>
        <v/>
      </c>
      <c r="F28" s="8"/>
      <c r="G28" s="89"/>
      <c r="H28" s="7" t="str">
        <f t="shared" ref="H28:H29" si="6">IF(D28&lt;&gt;0,TIME(O28,P28,),"")</f>
        <v/>
      </c>
      <c r="I28" s="90"/>
      <c r="J28" s="91" t="s">
        <v>23</v>
      </c>
      <c r="K28" s="92" t="s">
        <v>23</v>
      </c>
      <c r="L28" s="117"/>
      <c r="N28" s="80">
        <f t="shared" si="0"/>
        <v>0</v>
      </c>
      <c r="O28" s="81">
        <f t="shared" ref="O28:O29" si="7">TRUNC(N28/3600,0)</f>
        <v>0</v>
      </c>
      <c r="P28" s="82">
        <f t="shared" ref="P28:P29" si="8">TRUNC((N28-(O28*3600))/60,0)</f>
        <v>0</v>
      </c>
    </row>
    <row r="29" spans="1:16" s="4" customFormat="1" ht="18" customHeight="1" thickBot="1" x14ac:dyDescent="0.25">
      <c r="A29" s="126" t="s">
        <v>21</v>
      </c>
      <c r="B29" s="127" t="s">
        <v>91</v>
      </c>
      <c r="C29" s="128"/>
      <c r="D29" s="129"/>
      <c r="E29" s="130" t="str">
        <f t="shared" si="5"/>
        <v/>
      </c>
      <c r="F29" s="129"/>
      <c r="G29" s="131"/>
      <c r="H29" s="132" t="str">
        <f t="shared" si="6"/>
        <v/>
      </c>
      <c r="I29" s="133"/>
      <c r="J29" s="134" t="s">
        <v>23</v>
      </c>
      <c r="K29" s="135" t="s">
        <v>23</v>
      </c>
      <c r="L29" s="136"/>
      <c r="N29" s="80">
        <f t="shared" si="0"/>
        <v>0</v>
      </c>
      <c r="O29" s="81">
        <f t="shared" si="7"/>
        <v>0</v>
      </c>
      <c r="P29" s="82">
        <f t="shared" si="8"/>
        <v>0</v>
      </c>
    </row>
    <row r="30" spans="1:16" s="4" customFormat="1" ht="18" customHeight="1" thickBot="1" x14ac:dyDescent="0.25">
      <c r="A30" s="144" t="s">
        <v>101</v>
      </c>
      <c r="B30" s="145"/>
      <c r="C30" s="145"/>
      <c r="D30" s="145"/>
      <c r="E30" s="145"/>
      <c r="F30" s="146"/>
      <c r="G30" s="139">
        <f>SUM(G3:G27)</f>
        <v>3823</v>
      </c>
      <c r="H30" s="140" t="s">
        <v>102</v>
      </c>
      <c r="I30" s="140"/>
      <c r="J30" s="140"/>
      <c r="K30" s="140"/>
      <c r="L30" s="141"/>
      <c r="N30" s="13"/>
      <c r="O30" s="79"/>
      <c r="P30" s="14"/>
    </row>
    <row r="31" spans="1:16" ht="12" customHeight="1" x14ac:dyDescent="0.3">
      <c r="A31" s="10"/>
      <c r="B31" s="11"/>
      <c r="C31" s="10"/>
      <c r="D31" s="10"/>
      <c r="E31" s="10"/>
      <c r="F31" s="10"/>
      <c r="G31" s="10"/>
      <c r="H31" s="10"/>
      <c r="I31" s="10"/>
      <c r="J31" s="10"/>
      <c r="K31" s="10"/>
      <c r="L31" s="10"/>
    </row>
    <row r="32" spans="1:16" ht="14.25" customHeight="1" x14ac:dyDescent="0.3">
      <c r="A32" s="137" t="s">
        <v>75</v>
      </c>
      <c r="B32" s="18" t="s">
        <v>26</v>
      </c>
      <c r="C32" s="19"/>
      <c r="D32" s="44"/>
      <c r="E32" s="49" t="s">
        <v>83</v>
      </c>
      <c r="F32" s="44"/>
      <c r="G32" s="20" t="s">
        <v>24</v>
      </c>
      <c r="I32" s="60" t="s">
        <v>66</v>
      </c>
      <c r="K32" s="102" t="s">
        <v>96</v>
      </c>
      <c r="L32" s="103"/>
      <c r="M32" s="98"/>
    </row>
    <row r="33" spans="1:14" ht="13.5" customHeight="1" x14ac:dyDescent="0.3">
      <c r="A33" s="138"/>
      <c r="B33" s="17" t="s">
        <v>28</v>
      </c>
      <c r="C33" s="22">
        <v>0.28125</v>
      </c>
      <c r="D33" s="46" t="s">
        <v>4</v>
      </c>
      <c r="E33" s="43" t="s">
        <v>28</v>
      </c>
      <c r="F33" s="45" t="s">
        <v>29</v>
      </c>
      <c r="G33" s="37">
        <v>3.125E-2</v>
      </c>
      <c r="I33" s="121" t="s">
        <v>88</v>
      </c>
      <c r="K33" s="104">
        <v>70</v>
      </c>
      <c r="L33" s="105" t="s">
        <v>97</v>
      </c>
      <c r="M33" s="99"/>
    </row>
    <row r="34" spans="1:14" ht="14.25" customHeight="1" x14ac:dyDescent="0.3">
      <c r="A34" s="50"/>
      <c r="B34" s="51"/>
      <c r="C34" s="52"/>
      <c r="D34" s="53"/>
      <c r="E34" s="52"/>
      <c r="F34" s="53"/>
      <c r="G34" s="52"/>
      <c r="I34" s="121" t="s">
        <v>87</v>
      </c>
      <c r="J34" s="10"/>
      <c r="K34" s="100">
        <v>70</v>
      </c>
      <c r="L34" s="101" t="s">
        <v>98</v>
      </c>
      <c r="M34" s="98"/>
      <c r="N34" s="48"/>
    </row>
    <row r="35" spans="1:14" ht="13.5" customHeight="1" x14ac:dyDescent="0.3">
      <c r="A35" s="50"/>
      <c r="B35" s="54"/>
      <c r="C35" s="55"/>
      <c r="D35" s="51"/>
      <c r="E35" s="56"/>
      <c r="F35" s="53"/>
      <c r="G35" s="57"/>
      <c r="I35" s="122" t="s">
        <v>89</v>
      </c>
      <c r="J35" s="10"/>
      <c r="K35" s="118">
        <v>65</v>
      </c>
      <c r="L35" s="119" t="s">
        <v>99</v>
      </c>
      <c r="N35" s="48"/>
    </row>
    <row r="36" spans="1:14" ht="12.75" customHeight="1" x14ac:dyDescent="0.3">
      <c r="A36" s="50"/>
      <c r="B36" s="51"/>
      <c r="C36" s="52"/>
      <c r="D36" s="53"/>
      <c r="E36" s="52"/>
      <c r="F36" s="53"/>
      <c r="G36" s="52"/>
      <c r="I36" s="21"/>
      <c r="J36" s="10"/>
      <c r="K36" s="118">
        <v>100</v>
      </c>
      <c r="L36" s="120" t="s">
        <v>100</v>
      </c>
      <c r="N36" s="48"/>
    </row>
    <row r="37" spans="1:14" ht="12.75" customHeight="1" x14ac:dyDescent="0.3">
      <c r="A37" s="50"/>
      <c r="B37" s="53"/>
      <c r="C37" s="58"/>
      <c r="D37" s="51"/>
      <c r="E37" s="56"/>
      <c r="F37" s="53"/>
      <c r="G37" s="57"/>
      <c r="I37" s="30"/>
    </row>
    <row r="38" spans="1:14" x14ac:dyDescent="0.3">
      <c r="I38" s="23"/>
    </row>
  </sheetData>
  <mergeCells count="11">
    <mergeCell ref="H30:L30"/>
    <mergeCell ref="P1:P2"/>
    <mergeCell ref="A30:F30"/>
    <mergeCell ref="N1:N2"/>
    <mergeCell ref="O1:O2"/>
    <mergeCell ref="I1:K1"/>
    <mergeCell ref="L1:L2"/>
    <mergeCell ref="A1:B2"/>
    <mergeCell ref="C1:D1"/>
    <mergeCell ref="E1:F1"/>
    <mergeCell ref="G1:H1"/>
  </mergeCells>
  <phoneticPr fontId="1" type="noConversion"/>
  <printOptions horizontalCentered="1"/>
  <pageMargins left="0.39370078740157483" right="0.39370078740157483" top="1.1811023622047245" bottom="0.78740157480314965" header="0.78740157480314965" footer="0.39370078740157483"/>
  <pageSetup paperSize="9" scale="70" orientation="landscape" r:id="rId1"/>
  <headerFooter>
    <oddHeader>&amp;C&amp;"+,Fed"&amp;20Den Store Forkromede Kør-Selv Rejseplanlægger fra Campisterne.dk</oddHeader>
    <oddFooter>&amp;C&amp;"+,Normal"&amp;11Copyright © 2009-2018 Campisterne.dk  •   All Rights Reserved  •  Alle rettigheder forbeholdes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Navngivne områder</vt:lpstr>
      </vt:variant>
      <vt:variant>
        <vt:i4>1</vt:i4>
      </vt:variant>
    </vt:vector>
  </HeadingPairs>
  <TitlesOfParts>
    <vt:vector size="2" baseType="lpstr">
      <vt:lpstr>Data</vt:lpstr>
      <vt:lpstr>Data!Udskriftsområde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/>
  <dcterms:created xsi:type="dcterms:W3CDTF">2018-11-18T15:00:40Z</dcterms:created>
  <dcterms:modified xsi:type="dcterms:W3CDTF">2018-11-18T15:01:15Z</dcterms:modified>
</cp:coreProperties>
</file>